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<sst xmlns="http://schemas.openxmlformats.org/spreadsheetml/2006/main" count="411" uniqueCount="219">
  <si>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</si>
  <si>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</si>
  <si>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</si>
  <si>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</si>
  <si>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</si>
  <si>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</si>
  <si>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</si>
  <si>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</si>
  <si>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</si>
  <si>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</si>
  <si>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</si>
  <si>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</si>
  <si>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</si>
  <si>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</si>
  <si>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</si>
  <si>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</si>
  <si>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</si>
  <si>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</si>
  <si>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</si>
  <si>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</si>
  <si>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</si>
  <si>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</si>
  <si>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</si>
  <si>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</si>
  <si>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</si>
  <si>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</si>
  <si>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</si>
  <si>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</si>
  <si>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</si>
  <si>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</si>
  <si>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</si>
  <si>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</si>
  <si>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</si>
  <si>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</si>
  <si>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</si>
  <si>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</si>
  <si>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</si>
  <si>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</si>
  <si>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</si>
  <si>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</si>
  <si>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</si>
  <si>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</si>
  <si>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</si>
  <si>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</si>
  <si>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</si>
  <si>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</si>
  <si>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</si>
  <si>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</si>
  <si>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</si>
  <si>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</si>
  <si>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</si>
  <si>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</si>
  <si>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</si>
  <si>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</si>
  <si>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</si>
  <si>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</si>
  <si>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</si>
  <si>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</si>
  <si>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</si>
  <si>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</si>
  <si>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</si>
  <si>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</si>
  <si>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</si>
  <si>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</si>
  <si>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</si>
  <si>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</si>
  <si>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</si>
  <si>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</si>
  <si>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</si>
  <si>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</si>
  <si>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DN200雨水连接管:91m,覆土0.7m</t>
  </si>
  <si>
    <t>d300雨水连接管:22m,覆土0.7m</t>
  </si>
  <si>
    <t>24Y27</t>
  </si>
  <si>
    <t>24Y28</t>
  </si>
  <si>
    <t>24Y29</t>
  </si>
  <si>
    <t>24Y30</t>
  </si>
  <si>
    <t>24Y31</t>
  </si>
  <si>
    <t>24Y32</t>
  </si>
  <si>
    <t>24Y33</t>
  </si>
  <si>
    <t>24Y34</t>
  </si>
  <si>
    <t>24Y22</t>
  </si>
  <si>
    <t>24Y23</t>
  </si>
  <si>
    <t>24Y24</t>
  </si>
  <si>
    <t>24Y25</t>
  </si>
  <si>
    <t>24Y26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</si>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</sst>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J3" activePane="bottomRight" state="frozenSplit"/>
      <selection/>
      <selection pane="topRight"/>
      <selection pane="bottomLeft"/>
      <selection pane="bottomRight" activeCell="G15" sqref="G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91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60.04635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25.5287759219654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31.6587247632679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291.655</v>
      </c>
      <c r="BC11" s="161">
        <f t="shared" si="13"/>
        <v>315.77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60.04635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60.04635</v>
      </c>
      <c r="BS11" s="52">
        <f t="shared" si="18"/>
        <v>0</v>
      </c>
      <c r="BT11" s="32">
        <f>IF(OR(LOOKUP(V11,Sheet2!A$3:A$25,Sheet2!B$3:B$25)=1,G11=0),0,AW11-AO11*0.2*G11)</f>
        <v>6.23677592196542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22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22.6424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2.1318</v>
      </c>
      <c r="AV14" s="158">
        <f>IF(AND(AE14&gt;3.5,AF14&gt;3.5),LOOKUP(Sheet1!V14,Sheet2!A$3:A$24,Sheet2!W$3:W$24),LOOKUP(V14,Sheet2!A$3:A$24,Sheet2!V$3:V$24))*G14</f>
        <v>2.68496727075379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15.6737798437652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79.64</v>
      </c>
      <c r="BC14" s="161">
        <f t="shared" si="13"/>
        <v>82.4266666666667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22.6424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22.6424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72</v>
      </c>
      <c r="B17" s="32">
        <v>19.24</v>
      </c>
      <c r="D17" s="103">
        <f t="shared" si="25"/>
        <v>18.76</v>
      </c>
      <c r="E17" s="103">
        <v>19.24</v>
      </c>
      <c r="F17" s="103">
        <v>18.361</v>
      </c>
      <c r="G17" s="32">
        <v>9.9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 t="str">
        <f t="shared" si="22"/>
        <v>Y</v>
      </c>
      <c r="V17" s="141">
        <f t="shared" si="0"/>
        <v>0.3</v>
      </c>
      <c r="W17" s="142">
        <f t="shared" si="5"/>
        <v>18.76</v>
      </c>
      <c r="X17" s="142">
        <f t="shared" si="1"/>
        <v>19.24</v>
      </c>
      <c r="Y17" s="142">
        <f t="shared" si="1"/>
        <v>18.361</v>
      </c>
      <c r="Z17" s="142">
        <f>Y17+LOOKUP(V17,Sheet2!A$3:A$24,Sheet2!J$3:J$24)</f>
        <v>18.701</v>
      </c>
      <c r="AA17" s="142">
        <f t="shared" si="6"/>
        <v>18.64</v>
      </c>
      <c r="AB17" s="142">
        <f t="shared" si="2"/>
        <v>19.12</v>
      </c>
      <c r="AC17" s="142">
        <f t="shared" si="2"/>
        <v>18.331</v>
      </c>
      <c r="AD17" s="142">
        <f>AC17+LOOKUP(V17,Sheet2!A$3:A$24,Sheet2!J$3:J$24)</f>
        <v>18.671</v>
      </c>
      <c r="AE17" s="142">
        <f t="shared" si="7"/>
        <v>0.538999999999998</v>
      </c>
      <c r="AF17" s="142">
        <f t="shared" si="8"/>
        <v>0.449000000000002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0.709000000000001</v>
      </c>
      <c r="AM17" s="142">
        <f t="shared" si="10"/>
        <v>0.619000000000001</v>
      </c>
      <c r="AN17" s="142">
        <f t="shared" si="11"/>
        <v>0.664000000000001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8.15126400000001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0.95931</v>
      </c>
      <c r="AV17" s="158">
        <f>IF(AND(AE17&gt;3.5,AF17&gt;3.5),LOOKUP(Sheet1!V17,Sheet2!A$3:A$24,Sheet2!W$3:W$24),LOOKUP(V17,Sheet2!A$3:A$24,Sheet2!V$3:V$24))*G17</f>
        <v>1.20823527183921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2.875356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3.07439092969433</v>
      </c>
      <c r="BB17" s="161">
        <f>IF(S17="A",LOOKUP(S17,Sheet3!F$2:F$9,Sheet3!H$2:H$9)*(AN17+AJ17+0.5)*G17*IF(L17=1,2,IF(L17=2,1,0)),0)</f>
        <v>32.5512</v>
      </c>
      <c r="BC17" s="161">
        <f t="shared" si="13"/>
        <v>34.9008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8.15126400000001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8.15126400000001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2.998</v>
      </c>
      <c r="BV17" s="52">
        <f t="shared" si="20"/>
        <v>1.809</v>
      </c>
      <c r="BW17" s="32">
        <f t="shared" si="21"/>
        <v>0</v>
      </c>
    </row>
    <row r="18" spans="1:75">
      <c r="A18" s="32" t="s">
        <v>73</v>
      </c>
      <c r="B18" s="32">
        <v>19.12</v>
      </c>
      <c r="D18" s="103">
        <f t="shared" si="25"/>
        <v>18.64</v>
      </c>
      <c r="E18" s="103">
        <v>19.12</v>
      </c>
      <c r="F18" s="103">
        <v>18.331</v>
      </c>
      <c r="G18" s="32">
        <v>10.4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 t="str">
        <f t="shared" si="22"/>
        <v>Y</v>
      </c>
      <c r="V18" s="141">
        <f t="shared" si="0"/>
        <v>0.3</v>
      </c>
      <c r="W18" s="142">
        <f t="shared" si="5"/>
        <v>18.64</v>
      </c>
      <c r="X18" s="142">
        <f t="shared" si="1"/>
        <v>19.12</v>
      </c>
      <c r="Y18" s="142">
        <f t="shared" si="1"/>
        <v>18.331</v>
      </c>
      <c r="Z18" s="142">
        <f>Y18+LOOKUP(V18,Sheet2!A$3:A$24,Sheet2!J$3:J$24)</f>
        <v>18.671</v>
      </c>
      <c r="AA18" s="142">
        <f t="shared" si="6"/>
        <v>18.64</v>
      </c>
      <c r="AB18" s="142">
        <f t="shared" si="2"/>
        <v>19.12</v>
      </c>
      <c r="AC18" s="142">
        <f t="shared" si="2"/>
        <v>18.3</v>
      </c>
      <c r="AD18" s="142">
        <f>AC18+LOOKUP(V18,Sheet2!A$3:A$24,Sheet2!J$3:J$24)</f>
        <v>18.64</v>
      </c>
      <c r="AE18" s="142">
        <f t="shared" si="7"/>
        <v>0.449000000000002</v>
      </c>
      <c r="AF18" s="142">
        <f t="shared" si="8"/>
        <v>0.48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0.619000000000001</v>
      </c>
      <c r="AM18" s="142">
        <f t="shared" si="10"/>
        <v>0.65</v>
      </c>
      <c r="AN18" s="142">
        <f t="shared" si="11"/>
        <v>0.634500000000001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8.18251200000001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1.00776</v>
      </c>
      <c r="AV18" s="158">
        <f>IF(AND(AE18&gt;3.5,AF18&gt;3.5),LOOKUP(Sheet1!V18,Sheet2!A$3:A$24,Sheet2!W$3:W$24),LOOKUP(V18,Sheet2!A$3:A$24,Sheet2!V$3:V$24))*G18</f>
        <v>1.26925725526543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2.457312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3.22966319887081</v>
      </c>
      <c r="BB18" s="161">
        <f>IF(S18="A",LOOKUP(S18,Sheet3!F$2:F$9,Sheet3!H$2:H$9)*(AN18+AJ18+0.5)*G18*IF(L18=1,2,IF(L18=2,1,0)),0)</f>
        <v>33.5816</v>
      </c>
      <c r="BC18" s="161">
        <f t="shared" si="13"/>
        <v>36.2544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8.18251200000001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8.18251200000001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2.88</v>
      </c>
      <c r="BV18" s="52">
        <f t="shared" si="20"/>
        <v>1.75</v>
      </c>
      <c r="BW18" s="32">
        <f t="shared" si="21"/>
        <v>0</v>
      </c>
    </row>
    <row r="19" spans="1:75">
      <c r="A19" s="32" t="s">
        <v>74</v>
      </c>
      <c r="B19" s="32">
        <v>19.12</v>
      </c>
      <c r="D19" s="103">
        <f t="shared" si="25"/>
        <v>18.64</v>
      </c>
      <c r="E19" s="103">
        <v>19.12</v>
      </c>
      <c r="F19" s="103">
        <v>18.3</v>
      </c>
      <c r="G19" s="32">
        <v>8.9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 t="str">
        <f t="shared" si="22"/>
        <v>Y</v>
      </c>
      <c r="V19" s="141">
        <f t="shared" si="0"/>
        <v>0.3</v>
      </c>
      <c r="W19" s="142">
        <f t="shared" si="5"/>
        <v>18.64</v>
      </c>
      <c r="X19" s="142">
        <f t="shared" ref="X19:X73" si="27">IF($G19=0,0,E19)</f>
        <v>19.12</v>
      </c>
      <c r="Y19" s="142">
        <f t="shared" ref="Y19:Y73" si="28">IF($G19=0,0,F19)</f>
        <v>18.3</v>
      </c>
      <c r="Z19" s="142">
        <f>Y19+LOOKUP(V19,Sheet2!A$3:A$24,Sheet2!J$3:J$24)</f>
        <v>18.64</v>
      </c>
      <c r="AA19" s="142">
        <f t="shared" si="6"/>
        <v>18.865</v>
      </c>
      <c r="AB19" s="142">
        <f t="shared" ref="AB19:AB73" si="29">IF($G19=0,0,E20)</f>
        <v>19.345</v>
      </c>
      <c r="AC19" s="142">
        <f t="shared" ref="AC19:AC73" si="30">IF($G19=0,0,F20)</f>
        <v>18.3</v>
      </c>
      <c r="AD19" s="142">
        <f>AC19+LOOKUP(V19,Sheet2!A$3:A$24,Sheet2!J$3:J$24)</f>
        <v>18.64</v>
      </c>
      <c r="AE19" s="142">
        <f t="shared" si="7"/>
        <v>0.48</v>
      </c>
      <c r="AF19" s="142">
        <f t="shared" si="8"/>
        <v>0.704999999999998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0.65</v>
      </c>
      <c r="AM19" s="142">
        <f t="shared" si="10"/>
        <v>0.874999999999998</v>
      </c>
      <c r="AN19" s="142">
        <f t="shared" si="11"/>
        <v>0.762499999999999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8.41494999999999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0.86241</v>
      </c>
      <c r="AV19" s="158">
        <f>IF(AND(AE19&gt;3.5,AF19&gt;3.5),LOOKUP(Sheet1!V19,Sheet2!A$3:A$24,Sheet2!W$3:W$24),LOOKUP(V19,Sheet2!A$3:A$24,Sheet2!V$3:V$24))*G19</f>
        <v>1.08619130498676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3.40513999999998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2.76384639134137</v>
      </c>
      <c r="BB19" s="161">
        <f>IF(S19="A",LOOKUP(S19,Sheet3!F$2:F$9,Sheet3!H$2:H$9)*(AN19+AJ19+0.5)*G19*IF(L19=1,2,IF(L19=2,1,0)),0)</f>
        <v>31.0165</v>
      </c>
      <c r="BC19" s="161">
        <f t="shared" si="13"/>
        <v>32.5443333333333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8.41494999999999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8.41494999999999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3.33</v>
      </c>
      <c r="BV19" s="52">
        <f t="shared" si="20"/>
        <v>1.975</v>
      </c>
      <c r="BW19" s="32">
        <f t="shared" si="21"/>
        <v>0</v>
      </c>
    </row>
    <row r="20" spans="1:75">
      <c r="A20" s="32" t="s">
        <v>75</v>
      </c>
      <c r="B20" s="32">
        <v>19.345</v>
      </c>
      <c r="D20" s="103">
        <f t="shared" si="25"/>
        <v>18.865</v>
      </c>
      <c r="E20" s="103">
        <v>19.345</v>
      </c>
      <c r="F20" s="103">
        <v>18.3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32" t="s">
        <v>75</v>
      </c>
      <c r="B21" s="32">
        <v>19.345</v>
      </c>
      <c r="D21" s="103">
        <f t="shared" si="25"/>
        <v>18.865</v>
      </c>
      <c r="E21" s="103">
        <v>19.345</v>
      </c>
      <c r="F21" s="103">
        <v>18.273</v>
      </c>
      <c r="G21" s="32">
        <v>26.7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18.865</v>
      </c>
      <c r="X21" s="142">
        <f t="shared" si="27"/>
        <v>19.345</v>
      </c>
      <c r="Y21" s="142">
        <f t="shared" si="28"/>
        <v>18.273</v>
      </c>
      <c r="Z21" s="142">
        <f>Y21+LOOKUP(V21,Sheet2!A$3:A$24,Sheet2!J$3:J$24)</f>
        <v>18.613</v>
      </c>
      <c r="AA21" s="142">
        <f t="shared" si="6"/>
        <v>18.785</v>
      </c>
      <c r="AB21" s="142">
        <f t="shared" si="29"/>
        <v>19.265</v>
      </c>
      <c r="AC21" s="142">
        <f t="shared" si="30"/>
        <v>18.193</v>
      </c>
      <c r="AD21" s="142">
        <f>AC21+LOOKUP(V21,Sheet2!A$3:A$24,Sheet2!J$3:J$24)</f>
        <v>18.533</v>
      </c>
      <c r="AE21" s="142">
        <f t="shared" si="7"/>
        <v>0.731999999999999</v>
      </c>
      <c r="AF21" s="142">
        <f t="shared" si="8"/>
        <v>0.731999999999999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0.901999999999999</v>
      </c>
      <c r="AM21" s="142">
        <f t="shared" si="10"/>
        <v>0.901999999999999</v>
      </c>
      <c r="AN21" s="142">
        <f t="shared" si="11"/>
        <v>0.901999999999999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29.863416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2.58723</v>
      </c>
      <c r="AV21" s="158">
        <f>IF(AND(AE21&gt;3.5,AF21&gt;3.5),LOOKUP(Sheet1!V21,Sheet2!A$3:A$24,Sheet2!W$3:W$24),LOOKUP(V21,Sheet2!A$3:A$24,Sheet2!V$3:V$24))*G21</f>
        <v>3.25857391496028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20.9895251740241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100.4988</v>
      </c>
      <c r="BC21" s="161">
        <f t="shared" si="13"/>
        <v>102.5992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29.863416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29.863416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3.384</v>
      </c>
      <c r="BV21" s="52">
        <f t="shared" si="20"/>
        <v>2.002</v>
      </c>
      <c r="BW21" s="32">
        <f t="shared" si="21"/>
        <v>0</v>
      </c>
    </row>
    <row r="22" spans="1:75">
      <c r="A22" s="32" t="s">
        <v>76</v>
      </c>
      <c r="B22" s="32">
        <v>19.265</v>
      </c>
      <c r="D22" s="103">
        <f t="shared" si="25"/>
        <v>18.785</v>
      </c>
      <c r="E22" s="103">
        <v>19.265</v>
      </c>
      <c r="F22" s="103">
        <v>18.193</v>
      </c>
      <c r="G22" s="32">
        <v>21.5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18.785</v>
      </c>
      <c r="X22" s="142">
        <f t="shared" si="27"/>
        <v>19.265</v>
      </c>
      <c r="Y22" s="142">
        <f t="shared" si="28"/>
        <v>18.193</v>
      </c>
      <c r="Z22" s="142">
        <f>Y22+LOOKUP(V22,Sheet2!A$3:A$24,Sheet2!J$3:J$24)</f>
        <v>18.533</v>
      </c>
      <c r="AA22" s="142">
        <f t="shared" si="6"/>
        <v>18.72</v>
      </c>
      <c r="AB22" s="142">
        <f t="shared" si="29"/>
        <v>19.2</v>
      </c>
      <c r="AC22" s="142">
        <f t="shared" si="30"/>
        <v>18.128</v>
      </c>
      <c r="AD22" s="142">
        <f>AC22+LOOKUP(V22,Sheet2!A$3:A$24,Sheet2!J$3:J$24)</f>
        <v>18.468</v>
      </c>
      <c r="AE22" s="142">
        <f t="shared" si="7"/>
        <v>0.731999999999999</v>
      </c>
      <c r="AF22" s="142">
        <f t="shared" si="8"/>
        <v>0.731999999999999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0.901999999999999</v>
      </c>
      <c r="AM22" s="142">
        <f t="shared" si="10"/>
        <v>0.901999999999999</v>
      </c>
      <c r="AN22" s="142">
        <f t="shared" si="11"/>
        <v>0.901999999999999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24.04732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2.08335</v>
      </c>
      <c r="AV22" s="158">
        <f>IF(AND(AE22&gt;3.5,AF22&gt;3.5),LOOKUP(Sheet1!V22,Sheet2!A$3:A$24,Sheet2!W$3:W$24),LOOKUP(V22,Sheet2!A$3:A$24,Sheet2!V$3:V$24))*G22</f>
        <v>2.62394528732757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16.9016775745887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80.9259999999999</v>
      </c>
      <c r="BC22" s="161">
        <f t="shared" si="13"/>
        <v>82.6173333333333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24.04732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24.04732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3.384</v>
      </c>
      <c r="BV22" s="52">
        <f t="shared" si="20"/>
        <v>2.002</v>
      </c>
      <c r="BW22" s="32">
        <f t="shared" si="21"/>
        <v>0</v>
      </c>
    </row>
    <row r="23" spans="1:75">
      <c r="A23" s="32" t="s">
        <v>77</v>
      </c>
      <c r="B23" s="32">
        <v>19.2</v>
      </c>
      <c r="D23" s="103">
        <f t="shared" ref="D7:D38" si="31">IF(AND(B23=0,E23=0),0,IF(B23&gt;E23,E23-C23-AJ23,IF(AJ23&gt;(E23-B23),E23-AJ23-C23,B23-C23)))</f>
        <v>18.72</v>
      </c>
      <c r="E23" s="103">
        <v>19.2</v>
      </c>
      <c r="F23" s="103">
        <v>18.128</v>
      </c>
      <c r="G23" s="32">
        <v>11.7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18.72</v>
      </c>
      <c r="X23" s="142">
        <f t="shared" si="27"/>
        <v>19.2</v>
      </c>
      <c r="Y23" s="142">
        <f t="shared" si="28"/>
        <v>18.128</v>
      </c>
      <c r="Z23" s="142">
        <f>Y23+LOOKUP(V23,Sheet2!A$3:A$24,Sheet2!J$3:J$24)</f>
        <v>18.468</v>
      </c>
      <c r="AA23" s="142">
        <f t="shared" si="6"/>
        <v>18.685</v>
      </c>
      <c r="AB23" s="142">
        <f t="shared" si="29"/>
        <v>19.165</v>
      </c>
      <c r="AC23" s="142">
        <f t="shared" si="30"/>
        <v>18.093</v>
      </c>
      <c r="AD23" s="142">
        <f>AC23+LOOKUP(V23,Sheet2!A$3:A$24,Sheet2!J$3:J$24)</f>
        <v>18.433</v>
      </c>
      <c r="AE23" s="142">
        <f t="shared" si="7"/>
        <v>0.731999999999999</v>
      </c>
      <c r="AF23" s="142">
        <f t="shared" si="8"/>
        <v>0.731999999999999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0.901999999999999</v>
      </c>
      <c r="AM23" s="142">
        <f t="shared" si="10"/>
        <v>0.901999999999999</v>
      </c>
      <c r="AN23" s="142">
        <f t="shared" si="11"/>
        <v>0.901999999999999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13.086216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1.13373</v>
      </c>
      <c r="AV23" s="158">
        <f>IF(AND(AE23&gt;3.5,AF23&gt;3.5),LOOKUP(Sheet1!V23,Sheet2!A$3:A$24,Sheet2!W$3:W$24),LOOKUP(V23,Sheet2!A$3:A$24,Sheet2!V$3:V$24))*G23</f>
        <v>1.42791441217361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9.19765709872965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44.0388</v>
      </c>
      <c r="BC23" s="161">
        <f t="shared" si="13"/>
        <v>44.9592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13.086216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13.086216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3.384</v>
      </c>
      <c r="BV23" s="52">
        <f t="shared" si="20"/>
        <v>2.002</v>
      </c>
      <c r="BW23" s="32">
        <f t="shared" si="21"/>
        <v>0</v>
      </c>
    </row>
    <row r="24" spans="1:75">
      <c r="A24" s="32" t="s">
        <v>78</v>
      </c>
      <c r="B24" s="32">
        <v>19.165</v>
      </c>
      <c r="D24" s="103">
        <f t="shared" si="31"/>
        <v>18.685</v>
      </c>
      <c r="E24" s="103">
        <v>19.165</v>
      </c>
      <c r="F24" s="103">
        <v>18.093</v>
      </c>
      <c r="G24" s="32">
        <v>0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32" t="s">
        <v>79</v>
      </c>
      <c r="B25" s="32">
        <v>19.1</v>
      </c>
      <c r="D25" s="103">
        <f t="shared" si="31"/>
        <v>18.62</v>
      </c>
      <c r="E25" s="103">
        <v>19.1</v>
      </c>
      <c r="F25" s="103">
        <v>18.351</v>
      </c>
      <c r="G25" s="32">
        <v>17.1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 t="str">
        <f t="shared" si="22"/>
        <v>Y</v>
      </c>
      <c r="V25" s="141">
        <f t="shared" si="0"/>
        <v>0.3</v>
      </c>
      <c r="W25" s="142">
        <f t="shared" si="5"/>
        <v>18.62</v>
      </c>
      <c r="X25" s="142">
        <f t="shared" si="27"/>
        <v>19.1</v>
      </c>
      <c r="Y25" s="142">
        <f t="shared" si="28"/>
        <v>18.351</v>
      </c>
      <c r="Z25" s="142">
        <f>Y25+LOOKUP(V25,Sheet2!A$3:A$24,Sheet2!J$3:J$24)</f>
        <v>18.691</v>
      </c>
      <c r="AA25" s="142">
        <f t="shared" si="6"/>
        <v>18.64</v>
      </c>
      <c r="AB25" s="142">
        <f t="shared" si="29"/>
        <v>19.12</v>
      </c>
      <c r="AC25" s="142">
        <f t="shared" si="30"/>
        <v>18.3</v>
      </c>
      <c r="AD25" s="142">
        <f>AC25+LOOKUP(V25,Sheet2!A$3:A$24,Sheet2!J$3:J$24)</f>
        <v>18.64</v>
      </c>
      <c r="AE25" s="142">
        <f t="shared" si="7"/>
        <v>0.409000000000002</v>
      </c>
      <c r="AF25" s="142">
        <f t="shared" si="8"/>
        <v>0.48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0.579000000000002</v>
      </c>
      <c r="AM25" s="142">
        <f t="shared" si="10"/>
        <v>0.65</v>
      </c>
      <c r="AN25" s="142">
        <f t="shared" si="11"/>
        <v>0.614500000000001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13.029858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1.65699</v>
      </c>
      <c r="AV25" s="158">
        <f>IF(AND(AE25&gt;3.5,AF25&gt;3.5),LOOKUP(Sheet1!V25,Sheet2!A$3:A$24,Sheet2!W$3:W$24),LOOKUP(V25,Sheet2!A$3:A$24,Sheet2!V$3:V$24))*G25</f>
        <v>2.08695183317681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5.65086599999998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5.31031160583567</v>
      </c>
      <c r="BB25" s="161">
        <f>IF(S25="A",LOOKUP(S25,Sheet3!F$2:F$9,Sheet3!H$2:H$9)*(AN25+AJ25+0.5)*G25*IF(L25=1,2,IF(L25=2,1,0)),0)</f>
        <v>54.5319</v>
      </c>
      <c r="BC25" s="161">
        <f t="shared" si="13"/>
        <v>59.1546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13.029858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13.029858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2.88</v>
      </c>
      <c r="BV25" s="52">
        <f t="shared" si="20"/>
        <v>1.75</v>
      </c>
      <c r="BW25" s="32">
        <f t="shared" si="21"/>
        <v>0</v>
      </c>
    </row>
    <row r="26" spans="1:75">
      <c r="A26" s="32" t="s">
        <v>74</v>
      </c>
      <c r="B26" s="32">
        <v>19.12</v>
      </c>
      <c r="D26" s="103">
        <f t="shared" si="31"/>
        <v>18.64</v>
      </c>
      <c r="E26" s="103">
        <v>19.12</v>
      </c>
      <c r="F26" s="103">
        <v>18.3</v>
      </c>
      <c r="G26" s="32">
        <v>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32" t="s">
        <v>80</v>
      </c>
      <c r="B27" s="32">
        <v>17.95</v>
      </c>
      <c r="D27" s="103">
        <f t="shared" si="31"/>
        <v>17.47</v>
      </c>
      <c r="E27" s="103">
        <v>17.95</v>
      </c>
      <c r="F27" s="103">
        <v>16.944</v>
      </c>
      <c r="G27" s="32">
        <v>19.1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 t="str">
        <f t="shared" si="22"/>
        <v>Y</v>
      </c>
      <c r="V27" s="141">
        <f t="shared" si="0"/>
        <v>0.3</v>
      </c>
      <c r="W27" s="142">
        <f t="shared" si="5"/>
        <v>17.47</v>
      </c>
      <c r="X27" s="142">
        <f t="shared" si="27"/>
        <v>17.95</v>
      </c>
      <c r="Y27" s="142">
        <f t="shared" si="28"/>
        <v>16.944</v>
      </c>
      <c r="Z27" s="142">
        <f>Y27+LOOKUP(V27,Sheet2!A$3:A$24,Sheet2!J$3:J$24)</f>
        <v>17.284</v>
      </c>
      <c r="AA27" s="142">
        <f t="shared" si="6"/>
        <v>17.21</v>
      </c>
      <c r="AB27" s="142">
        <f t="shared" si="29"/>
        <v>17.69</v>
      </c>
      <c r="AC27" s="142">
        <f t="shared" si="30"/>
        <v>16.887</v>
      </c>
      <c r="AD27" s="142">
        <f>AC27+LOOKUP(V27,Sheet2!A$3:A$24,Sheet2!J$3:J$24)</f>
        <v>17.227</v>
      </c>
      <c r="AE27" s="142">
        <f t="shared" si="7"/>
        <v>0.666</v>
      </c>
      <c r="AF27" s="142">
        <f t="shared" si="8"/>
        <v>0.463000000000001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0.836</v>
      </c>
      <c r="AM27" s="142">
        <f t="shared" si="10"/>
        <v>0.633</v>
      </c>
      <c r="AN27" s="142">
        <f t="shared" si="11"/>
        <v>0.7345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17.395898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1.85079</v>
      </c>
      <c r="AV27" s="158">
        <f>IF(AND(AE27&gt;3.5,AF27&gt;3.5),LOOKUP(Sheet1!V27,Sheet2!A$3:A$24,Sheet2!W$3:W$24),LOOKUP(V27,Sheet2!A$3:A$24,Sheet2!V$3:V$24))*G27</f>
        <v>2.3310397668817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5.32507999999999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5.93140068254159</v>
      </c>
      <c r="BB27" s="161">
        <f>IF(S27="A",LOOKUP(S27,Sheet3!F$2:F$9,Sheet3!H$2:H$9)*(AN27+AJ27+0.5)*G27*IF(L27=1,2,IF(L27=2,1,0)),0)</f>
        <v>65.4939</v>
      </c>
      <c r="BC27" s="161">
        <f t="shared" si="13"/>
        <v>69.1292666666667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17.395898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17.395898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3.252</v>
      </c>
      <c r="BV27" s="52">
        <f t="shared" si="20"/>
        <v>1.936</v>
      </c>
      <c r="BW27" s="32">
        <f t="shared" si="21"/>
        <v>0</v>
      </c>
    </row>
    <row r="28" spans="1:75">
      <c r="A28" s="32" t="s">
        <v>81</v>
      </c>
      <c r="B28" s="32">
        <v>17.69</v>
      </c>
      <c r="D28" s="103">
        <f t="shared" si="31"/>
        <v>17.21</v>
      </c>
      <c r="E28" s="103">
        <v>17.69</v>
      </c>
      <c r="F28" s="103">
        <v>16.887</v>
      </c>
      <c r="G28" s="32">
        <v>0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81</v>
      </c>
      <c r="B29" s="32">
        <v>17.69</v>
      </c>
      <c r="D29" s="103">
        <f t="shared" si="31"/>
        <v>17.21</v>
      </c>
      <c r="E29" s="103">
        <v>17.69</v>
      </c>
      <c r="F29" s="103">
        <v>16.084</v>
      </c>
      <c r="G29" s="32">
        <v>28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 t="str">
        <f t="shared" si="22"/>
        <v>Y</v>
      </c>
      <c r="V29" s="141">
        <f t="shared" si="0"/>
        <v>0.3</v>
      </c>
      <c r="W29" s="142">
        <f t="shared" si="5"/>
        <v>17.21</v>
      </c>
      <c r="X29" s="142">
        <f t="shared" si="27"/>
        <v>17.69</v>
      </c>
      <c r="Y29" s="142">
        <f t="shared" si="28"/>
        <v>16.084</v>
      </c>
      <c r="Z29" s="142">
        <f>Y29+LOOKUP(V29,Sheet2!A$3:A$24,Sheet2!J$3:J$24)</f>
        <v>16.424</v>
      </c>
      <c r="AA29" s="142">
        <f t="shared" si="6"/>
        <v>16.32</v>
      </c>
      <c r="AB29" s="142">
        <f t="shared" si="29"/>
        <v>16.8</v>
      </c>
      <c r="AC29" s="142">
        <f t="shared" si="30"/>
        <v>16</v>
      </c>
      <c r="AD29" s="142">
        <f>AC29+LOOKUP(V29,Sheet2!A$3:A$24,Sheet2!J$3:J$24)</f>
        <v>16.34</v>
      </c>
      <c r="AE29" s="142">
        <f t="shared" si="7"/>
        <v>1.266</v>
      </c>
      <c r="AF29" s="142">
        <f t="shared" si="8"/>
        <v>0.460000000000001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1.436</v>
      </c>
      <c r="AM29" s="142">
        <f t="shared" si="10"/>
        <v>0.63</v>
      </c>
      <c r="AN29" s="142">
        <f t="shared" si="11"/>
        <v>1.033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35.86576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2.7132</v>
      </c>
      <c r="AV29" s="158">
        <f>IF(AND(AE29&gt;3.5,AF29&gt;3.5),LOOKUP(Sheet1!V29,Sheet2!A$3:A$24,Sheet2!W$3:W$24),LOOKUP(V29,Sheet2!A$3:A$24,Sheet2!V$3:V$24))*G29</f>
        <v>3.41723107186846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17.86456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8.69524707388296</v>
      </c>
      <c r="BB29" s="161">
        <f>IF(S29="A",LOOKUP(S29,Sheet3!F$2:F$9,Sheet3!H$2:H$9)*(AN29+AJ29+0.5)*G29*IF(L29=1,2,IF(L29=2,1,0)),0)</f>
        <v>112.728</v>
      </c>
      <c r="BC29" s="161">
        <f t="shared" si="13"/>
        <v>112.485333333333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35.86576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35.86576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4.452</v>
      </c>
      <c r="BV29" s="52">
        <f t="shared" si="20"/>
        <v>2.536</v>
      </c>
      <c r="BW29" s="32">
        <f t="shared" si="21"/>
        <v>0</v>
      </c>
    </row>
    <row r="30" spans="1:75">
      <c r="A30" s="32" t="s">
        <v>82</v>
      </c>
      <c r="B30" s="32">
        <v>16.8</v>
      </c>
      <c r="D30" s="103">
        <f t="shared" si="31"/>
        <v>16.32</v>
      </c>
      <c r="E30" s="103">
        <v>16.8</v>
      </c>
      <c r="F30" s="103">
        <v>16</v>
      </c>
      <c r="G30" s="32">
        <v>0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32" t="s">
        <v>82</v>
      </c>
      <c r="B31" s="32">
        <v>16.8</v>
      </c>
      <c r="D31" s="103">
        <f t="shared" si="31"/>
        <v>16.32</v>
      </c>
      <c r="E31" s="103">
        <v>16.8</v>
      </c>
      <c r="F31" s="103">
        <v>15.4</v>
      </c>
      <c r="G31" s="32">
        <v>20.6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 t="str">
        <f t="shared" si="22"/>
        <v>Y</v>
      </c>
      <c r="V31" s="141">
        <f t="shared" si="0"/>
        <v>0.3</v>
      </c>
      <c r="W31" s="142">
        <f t="shared" si="5"/>
        <v>16.32</v>
      </c>
      <c r="X31" s="142">
        <f t="shared" si="27"/>
        <v>16.8</v>
      </c>
      <c r="Y31" s="142">
        <f t="shared" si="28"/>
        <v>15.4</v>
      </c>
      <c r="Z31" s="142">
        <f>Y31+LOOKUP(V31,Sheet2!A$3:A$24,Sheet2!J$3:J$24)</f>
        <v>15.74</v>
      </c>
      <c r="AA31" s="142">
        <f t="shared" si="6"/>
        <v>15.52</v>
      </c>
      <c r="AB31" s="142">
        <f t="shared" si="29"/>
        <v>16</v>
      </c>
      <c r="AC31" s="142">
        <f t="shared" si="30"/>
        <v>15.338</v>
      </c>
      <c r="AD31" s="142">
        <f>AC31+LOOKUP(V31,Sheet2!A$3:A$24,Sheet2!J$3:J$24)</f>
        <v>15.678</v>
      </c>
      <c r="AE31" s="142">
        <f t="shared" si="7"/>
        <v>1.06</v>
      </c>
      <c r="AF31" s="142">
        <f t="shared" si="8"/>
        <v>0.322000000000001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1.23</v>
      </c>
      <c r="AM31" s="142">
        <f t="shared" si="10"/>
        <v>0.492</v>
      </c>
      <c r="AN31" s="142">
        <f t="shared" si="11"/>
        <v>0.861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21.993384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1.99614</v>
      </c>
      <c r="AV31" s="158">
        <f>IF(AND(AE31&gt;3.5,AF31&gt;3.5),LOOKUP(Sheet1!V31,Sheet2!A$3:A$24,Sheet2!W$3:W$24),LOOKUP(V31,Sheet2!A$3:A$24,Sheet2!V$3:V$24))*G31</f>
        <v>2.51410571716037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2.64380400000002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6.10583999999999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6.39721749007104</v>
      </c>
      <c r="BB31" s="161">
        <f>IF(S31="A",LOOKUP(S31,Sheet3!F$2:F$9,Sheet3!H$2:H$9)*(AN31+AJ31+0.5)*G31*IF(L31=1,2,IF(L31=2,1,0)),0)</f>
        <v>75.8492</v>
      </c>
      <c r="BC31" s="161">
        <f t="shared" si="13"/>
        <v>78.0328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21.993384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21.993384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4.04</v>
      </c>
      <c r="BV31" s="52">
        <f t="shared" si="20"/>
        <v>2.33</v>
      </c>
      <c r="BW31" s="32">
        <f t="shared" si="21"/>
        <v>0</v>
      </c>
    </row>
    <row r="32" spans="1:75">
      <c r="A32" s="32" t="s">
        <v>83</v>
      </c>
      <c r="B32" s="32">
        <v>16</v>
      </c>
      <c r="D32" s="103">
        <f t="shared" si="31"/>
        <v>15.52</v>
      </c>
      <c r="E32" s="103">
        <v>16</v>
      </c>
      <c r="F32" s="103">
        <v>15.338</v>
      </c>
      <c r="G32" s="32">
        <v>9.5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无</v>
      </c>
      <c r="T32" s="118" t="str">
        <f t="shared" si="22"/>
        <v>Y</v>
      </c>
      <c r="V32" s="141">
        <f t="shared" si="0"/>
        <v>0.3</v>
      </c>
      <c r="W32" s="142">
        <f t="shared" si="5"/>
        <v>15.52</v>
      </c>
      <c r="X32" s="142">
        <f t="shared" si="27"/>
        <v>16</v>
      </c>
      <c r="Y32" s="142">
        <f t="shared" si="28"/>
        <v>15.338</v>
      </c>
      <c r="Z32" s="142">
        <f>Y32+LOOKUP(V32,Sheet2!A$3:A$24,Sheet2!J$3:J$24)</f>
        <v>15.678</v>
      </c>
      <c r="AA32" s="142">
        <f t="shared" si="6"/>
        <v>15.09</v>
      </c>
      <c r="AB32" s="142">
        <f t="shared" si="29"/>
        <v>15.57</v>
      </c>
      <c r="AC32" s="142">
        <f t="shared" si="30"/>
        <v>15.31</v>
      </c>
      <c r="AD32" s="142">
        <f>AC32+LOOKUP(V32,Sheet2!A$3:A$24,Sheet2!J$3:J$24)</f>
        <v>15.65</v>
      </c>
      <c r="AE32" s="142">
        <f t="shared" si="7"/>
        <v>0.322000000000001</v>
      </c>
      <c r="AF32" s="142">
        <f t="shared" si="8"/>
        <v>-0.0800000000000001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0.492</v>
      </c>
      <c r="AM32" s="142">
        <f t="shared" si="10"/>
        <v>0.0899999999999994</v>
      </c>
      <c r="AN32" s="142">
        <f t="shared" si="11"/>
        <v>0.291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0.98</v>
      </c>
      <c r="AP32" s="120"/>
      <c r="AQ32" s="156">
        <f t="shared" si="12"/>
        <v>2.70921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0.92055</v>
      </c>
      <c r="AV32" s="158">
        <f>IF(AND(AE32&gt;3.5,AF32&gt;3.5),LOOKUP(Sheet1!V32,Sheet2!A$3:A$24,Sheet2!W$3:W$24),LOOKUP(V32,Sheet2!A$3:A$24,Sheet2!V$3:V$24))*G32</f>
        <v>1.15941768509823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-2.03794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2.95017311435315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2.70921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2.70921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2.434</v>
      </c>
      <c r="BV32" s="52">
        <f t="shared" si="20"/>
        <v>1.462</v>
      </c>
      <c r="BW32" s="32">
        <f t="shared" si="21"/>
        <v>0</v>
      </c>
    </row>
    <row r="33" spans="1:75">
      <c r="A33" s="32" t="s">
        <v>84</v>
      </c>
      <c r="B33" s="32">
        <v>15.57</v>
      </c>
      <c r="D33" s="103">
        <f t="shared" si="31"/>
        <v>15.09</v>
      </c>
      <c r="E33" s="103">
        <v>15.57</v>
      </c>
      <c r="F33" s="103">
        <v>15.31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H33 K17:L33 A34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3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86</v>
      </c>
      <c r="AB1" s="85" t="s">
        <v>87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89</v>
      </c>
      <c r="C2" s="70" t="s">
        <v>90</v>
      </c>
      <c r="D2" s="71" t="s">
        <v>91</v>
      </c>
      <c r="E2" s="71" t="s">
        <v>92</v>
      </c>
      <c r="F2" s="71" t="s">
        <v>93</v>
      </c>
      <c r="G2" s="71" t="s">
        <v>94</v>
      </c>
      <c r="H2" s="72" t="s">
        <v>95</v>
      </c>
      <c r="I2" s="71" t="s">
        <v>96</v>
      </c>
      <c r="J2" s="71" t="s">
        <v>97</v>
      </c>
      <c r="K2" s="71" t="s">
        <v>98</v>
      </c>
      <c r="L2" s="72" t="s">
        <v>99</v>
      </c>
      <c r="M2" s="71" t="s">
        <v>100</v>
      </c>
      <c r="N2" s="71" t="s">
        <v>101</v>
      </c>
      <c r="O2" s="71" t="s">
        <v>102</v>
      </c>
      <c r="P2" s="71" t="s">
        <v>103</v>
      </c>
      <c r="Q2" s="71" t="s">
        <v>104</v>
      </c>
      <c r="R2" s="71" t="s">
        <v>105</v>
      </c>
      <c r="S2" s="71" t="s">
        <v>106</v>
      </c>
      <c r="T2" s="72" t="s">
        <v>107</v>
      </c>
      <c r="U2" s="71" t="s">
        <v>108</v>
      </c>
      <c r="V2" s="72" t="s">
        <v>109</v>
      </c>
      <c r="W2" s="71" t="s">
        <v>110</v>
      </c>
      <c r="X2" s="71" t="s">
        <v>111</v>
      </c>
      <c r="Y2" s="71" t="s">
        <v>112</v>
      </c>
      <c r="Z2" s="86"/>
      <c r="AA2" s="71" t="s">
        <v>90</v>
      </c>
      <c r="AB2" s="85" t="s">
        <v>91</v>
      </c>
      <c r="AC2" s="71" t="s">
        <v>92</v>
      </c>
      <c r="AD2" s="71" t="s">
        <v>93</v>
      </c>
      <c r="AE2" s="71" t="s">
        <v>94</v>
      </c>
      <c r="AF2" s="72" t="s">
        <v>95</v>
      </c>
      <c r="AG2" s="71" t="s">
        <v>96</v>
      </c>
      <c r="AH2" s="71" t="s">
        <v>113</v>
      </c>
      <c r="AI2" s="71" t="s">
        <v>112</v>
      </c>
      <c r="AJ2" s="72" t="s">
        <v>109</v>
      </c>
      <c r="AK2" s="71" t="s">
        <v>110</v>
      </c>
      <c r="AL2" s="72" t="s">
        <v>107</v>
      </c>
      <c r="AM2" s="71" t="s">
        <v>108</v>
      </c>
      <c r="AN2" s="72" t="s">
        <v>114</v>
      </c>
      <c r="AO2" s="98" t="s">
        <v>115</v>
      </c>
      <c r="AP2" s="99" t="s">
        <v>116</v>
      </c>
      <c r="AQ2" s="99" t="s">
        <v>117</v>
      </c>
      <c r="AR2" s="70" t="s">
        <v>90</v>
      </c>
      <c r="AS2" s="70" t="s">
        <v>91</v>
      </c>
      <c r="AT2" s="70" t="s">
        <v>92</v>
      </c>
      <c r="AU2" s="70" t="s">
        <v>93</v>
      </c>
      <c r="AV2" s="70" t="s">
        <v>94</v>
      </c>
      <c r="AW2" s="70" t="s">
        <v>112</v>
      </c>
      <c r="AX2" s="70" t="s">
        <v>111</v>
      </c>
      <c r="AY2" s="70" t="s">
        <v>116</v>
      </c>
      <c r="AZ2" s="111" t="s">
        <v>117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119</v>
      </c>
      <c r="E28" t="s">
        <v>93</v>
      </c>
      <c r="F28" t="s">
        <v>120</v>
      </c>
      <c r="Z28">
        <v>250</v>
      </c>
      <c r="AB28">
        <f t="shared" ref="AB28:AB36" si="35">Z28/1000</f>
        <v>0.25</v>
      </c>
    </row>
    <row r="29" spans="5:28">
      <c r="E29" t="s">
        <v>94</v>
      </c>
      <c r="F29" t="s">
        <v>121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122</v>
      </c>
      <c r="E31" t="s">
        <v>93</v>
      </c>
      <c r="F31" t="s">
        <v>123</v>
      </c>
      <c r="Z31">
        <v>300</v>
      </c>
      <c r="AB31">
        <f t="shared" si="35"/>
        <v>0.3</v>
      </c>
    </row>
    <row r="32" spans="5:28">
      <c r="E32" s="83" t="s">
        <v>94</v>
      </c>
      <c r="F32" s="83" t="s">
        <v>124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125</v>
      </c>
      <c r="B1" s="57" t="s">
        <v>126</v>
      </c>
      <c r="C1" s="57" t="s">
        <v>127</v>
      </c>
      <c r="D1" s="57" t="s">
        <v>128</v>
      </c>
      <c r="E1" s="58"/>
      <c r="F1" s="59" t="s">
        <v>129</v>
      </c>
      <c r="G1" s="59" t="s">
        <v>130</v>
      </c>
      <c r="H1" s="59" t="s">
        <v>52</v>
      </c>
      <c r="I1" s="59" t="s">
        <v>131</v>
      </c>
      <c r="J1" s="59" t="s">
        <v>132</v>
      </c>
      <c r="K1" s="59" t="s">
        <v>133</v>
      </c>
      <c r="L1" s="59" t="s">
        <v>134</v>
      </c>
      <c r="M1" s="59" t="s">
        <v>135</v>
      </c>
      <c r="N1" s="58"/>
      <c r="O1" s="63" t="s">
        <v>136</v>
      </c>
      <c r="P1" s="63" t="s">
        <v>137</v>
      </c>
      <c r="Q1" s="63">
        <v>0.15</v>
      </c>
      <c r="R1" s="63" t="s">
        <v>138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139</v>
      </c>
      <c r="P2" s="63" t="s">
        <v>137</v>
      </c>
      <c r="Q2" s="63">
        <v>0.19</v>
      </c>
      <c r="R2" s="63" t="s">
        <v>138</v>
      </c>
    </row>
    <row r="3" spans="1:18">
      <c r="A3" s="34" t="s">
        <v>140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141</v>
      </c>
      <c r="P3" s="63" t="s">
        <v>142</v>
      </c>
      <c r="Q3" s="63" t="s">
        <v>143</v>
      </c>
      <c r="R3" s="63"/>
    </row>
    <row r="4" spans="1:18">
      <c r="A4" s="34" t="s">
        <v>144</v>
      </c>
      <c r="B4" s="34">
        <v>0.35</v>
      </c>
      <c r="C4" s="34">
        <v>0</v>
      </c>
      <c r="D4" s="34">
        <f t="shared" si="0"/>
        <v>0.35</v>
      </c>
      <c r="E4" s="58"/>
      <c r="F4" s="37" t="s">
        <v>144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145</v>
      </c>
      <c r="Q4" s="63">
        <v>0.36</v>
      </c>
      <c r="R4" s="63" t="s">
        <v>146</v>
      </c>
    </row>
    <row r="5" spans="1:18">
      <c r="A5" s="34" t="s">
        <v>147</v>
      </c>
      <c r="B5" s="34">
        <v>0</v>
      </c>
      <c r="C5" s="34">
        <v>0.6</v>
      </c>
      <c r="D5" s="60">
        <v>0.6</v>
      </c>
      <c r="E5" s="58"/>
      <c r="F5" s="37" t="s">
        <v>147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137</v>
      </c>
      <c r="Q5" s="63">
        <v>0.071309</v>
      </c>
      <c r="R5" s="63" t="s">
        <v>148</v>
      </c>
    </row>
    <row r="6" spans="1:18">
      <c r="A6" s="34" t="s">
        <v>149</v>
      </c>
      <c r="B6" s="34">
        <v>0</v>
      </c>
      <c r="C6" s="34">
        <v>0.6</v>
      </c>
      <c r="D6" s="60">
        <v>0.6</v>
      </c>
      <c r="E6" s="58"/>
      <c r="F6" s="37" t="s">
        <v>149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150</v>
      </c>
      <c r="P6" s="63" t="s">
        <v>142</v>
      </c>
      <c r="Q6" s="63" t="s">
        <v>151</v>
      </c>
      <c r="R6" s="63"/>
    </row>
    <row r="7" spans="1:18">
      <c r="A7" s="61"/>
      <c r="B7" s="61"/>
      <c r="C7" s="61"/>
      <c r="D7" s="61"/>
      <c r="E7" s="58"/>
      <c r="F7" s="37" t="s">
        <v>152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153</v>
      </c>
      <c r="Q7" s="63">
        <v>4</v>
      </c>
      <c r="R7" s="63" t="s">
        <v>146</v>
      </c>
    </row>
    <row r="8" spans="6:18">
      <c r="F8" s="34" t="s">
        <v>154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137</v>
      </c>
      <c r="Q8" s="63">
        <v>0.09618</v>
      </c>
      <c r="R8" s="63" t="s">
        <v>148</v>
      </c>
    </row>
    <row r="9" spans="6:18">
      <c r="F9" s="34" t="s">
        <v>155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156</v>
      </c>
      <c r="P9" s="63" t="s">
        <v>142</v>
      </c>
      <c r="Q9" s="63" t="s">
        <v>157</v>
      </c>
      <c r="R9" s="63"/>
    </row>
    <row r="10" spans="6:18">
      <c r="F10" s="62" t="s">
        <v>158</v>
      </c>
      <c r="G10" s="62"/>
      <c r="H10" s="62">
        <v>0</v>
      </c>
      <c r="O10" s="65"/>
      <c r="P10" s="63" t="s">
        <v>153</v>
      </c>
      <c r="Q10" s="63">
        <v>4</v>
      </c>
      <c r="R10" s="63" t="s">
        <v>146</v>
      </c>
    </row>
    <row r="11" spans="15:18">
      <c r="O11" s="66"/>
      <c r="P11" s="63" t="s">
        <v>137</v>
      </c>
      <c r="Q11" s="63">
        <v>0.05761</v>
      </c>
      <c r="R11" s="63" t="s">
        <v>148</v>
      </c>
    </row>
    <row r="12" spans="15:18">
      <c r="O12" s="64" t="s">
        <v>159</v>
      </c>
      <c r="P12" s="32" t="s">
        <v>142</v>
      </c>
      <c r="Q12" s="67" t="s">
        <v>160</v>
      </c>
      <c r="R12" s="68" t="s">
        <v>159</v>
      </c>
    </row>
    <row r="13" spans="15:18">
      <c r="O13" s="66"/>
      <c r="P13" s="32" t="s">
        <v>137</v>
      </c>
      <c r="Q13" s="67">
        <v>0.0314</v>
      </c>
      <c r="R13" s="63" t="s">
        <v>148</v>
      </c>
    </row>
    <row r="16" spans="1:4">
      <c r="A16" s="34" t="s">
        <v>161</v>
      </c>
      <c r="B16" s="34"/>
      <c r="C16" s="34"/>
      <c r="D16" s="34"/>
    </row>
    <row r="17" spans="1:4">
      <c r="A17" s="34" t="s">
        <v>162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163</v>
      </c>
      <c r="B1" s="30"/>
      <c r="C1" s="30"/>
      <c r="D1" s="31">
        <v>1</v>
      </c>
      <c r="P1" s="34" t="s">
        <v>164</v>
      </c>
      <c r="Q1" s="34"/>
      <c r="R1" s="34"/>
      <c r="S1" s="34"/>
    </row>
    <row r="2" ht="15" customHeight="1" spans="1:19">
      <c r="A2" s="32" t="s">
        <v>165</v>
      </c>
      <c r="B2" s="33" t="s">
        <v>166</v>
      </c>
      <c r="C2" s="34" t="s">
        <v>167</v>
      </c>
      <c r="D2" s="35" t="s">
        <v>168</v>
      </c>
      <c r="E2" s="36"/>
      <c r="F2" s="36"/>
      <c r="P2" s="34" t="s">
        <v>165</v>
      </c>
      <c r="Q2" s="33" t="s">
        <v>166</v>
      </c>
      <c r="R2" s="34" t="s">
        <v>167</v>
      </c>
      <c r="S2" s="55" t="s">
        <v>168</v>
      </c>
    </row>
    <row r="3" ht="15" customHeight="1" spans="1:19">
      <c r="A3" s="34" t="s">
        <v>16</v>
      </c>
      <c r="B3" s="33" t="s">
        <v>44</v>
      </c>
      <c r="C3" s="37" t="s">
        <v>169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169</v>
      </c>
      <c r="S3" s="56">
        <f>D3</f>
        <v>0</v>
      </c>
    </row>
    <row r="4" ht="15" customHeight="1" spans="1:19">
      <c r="A4" s="34"/>
      <c r="B4" s="33" t="s">
        <v>43</v>
      </c>
      <c r="C4" s="37" t="s">
        <v>169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169</v>
      </c>
      <c r="S4" s="56">
        <f>D4</f>
        <v>0</v>
      </c>
    </row>
    <row r="5" ht="15" customHeight="1" spans="1:19">
      <c r="A5" s="40" t="s">
        <v>170</v>
      </c>
      <c r="B5" s="33" t="s">
        <v>63</v>
      </c>
      <c r="C5" s="37" t="s">
        <v>169</v>
      </c>
      <c r="D5" s="41">
        <f>SUM(Sheet1!BN:BN)*D1*1.05</f>
        <v>278.6999649</v>
      </c>
      <c r="E5" s="42"/>
      <c r="F5" s="42"/>
      <c r="G5" s="29"/>
      <c r="H5" s="29"/>
      <c r="J5" s="29"/>
      <c r="P5" s="40" t="s">
        <v>170</v>
      </c>
      <c r="Q5" s="33" t="s">
        <v>63</v>
      </c>
      <c r="R5" s="37" t="s">
        <v>169</v>
      </c>
      <c r="S5" s="56">
        <f>D5</f>
        <v>278.6999649</v>
      </c>
    </row>
    <row r="6" ht="15" customHeight="1" spans="1:19">
      <c r="A6" s="40"/>
      <c r="B6" s="33" t="s">
        <v>64</v>
      </c>
      <c r="C6" s="37" t="s">
        <v>169</v>
      </c>
      <c r="D6" s="41">
        <f>SUM(Sheet1!BO:BO)*D1</f>
        <v>0</v>
      </c>
      <c r="E6" s="42"/>
      <c r="F6" s="42"/>
      <c r="G6" s="29"/>
      <c r="H6" s="29"/>
      <c r="J6" s="29"/>
      <c r="P6" s="43" t="s">
        <v>171</v>
      </c>
      <c r="Q6" s="33" t="s">
        <v>172</v>
      </c>
      <c r="R6" s="37" t="s">
        <v>169</v>
      </c>
      <c r="S6" s="56">
        <f>D7</f>
        <v>138.711382454375</v>
      </c>
    </row>
    <row r="7" ht="15" customHeight="1" spans="1:19">
      <c r="A7" s="43" t="s">
        <v>171</v>
      </c>
      <c r="B7" s="33" t="s">
        <v>173</v>
      </c>
      <c r="C7" s="37" t="s">
        <v>169</v>
      </c>
      <c r="D7" s="41">
        <f>D8+D10</f>
        <v>138.711382454375</v>
      </c>
      <c r="E7" s="42"/>
      <c r="F7" s="42"/>
      <c r="G7" s="29"/>
      <c r="H7" s="29"/>
      <c r="J7" s="29"/>
      <c r="P7" s="44"/>
      <c r="Q7" s="33" t="s">
        <v>47</v>
      </c>
      <c r="R7" s="37" t="s">
        <v>169</v>
      </c>
      <c r="S7" s="56">
        <f>D9</f>
        <v>6.23677592196542</v>
      </c>
    </row>
    <row r="8" ht="15" customHeight="1" spans="1:21">
      <c r="A8" s="44"/>
      <c r="B8" s="33" t="s">
        <v>172</v>
      </c>
      <c r="C8" s="37" t="s">
        <v>169</v>
      </c>
      <c r="D8" s="38">
        <f>(SUM(Sheet1!AX:AX)+SUM(Sheet1!AY:AY))*D1</f>
        <v>132.605542454375</v>
      </c>
      <c r="E8" s="42"/>
      <c r="F8" s="42"/>
      <c r="G8" s="29"/>
      <c r="H8" s="29"/>
      <c r="J8" s="29"/>
      <c r="P8" s="45"/>
      <c r="Q8" s="33" t="s">
        <v>174</v>
      </c>
      <c r="R8" s="37" t="s">
        <v>169</v>
      </c>
      <c r="S8" s="56">
        <f>D11</f>
        <v>38.3522504865909</v>
      </c>
      <c r="T8" s="29"/>
      <c r="U8" s="29"/>
    </row>
    <row r="9" ht="15" customHeight="1" spans="1:19">
      <c r="A9" s="44"/>
      <c r="B9" s="33" t="s">
        <v>47</v>
      </c>
      <c r="C9" s="37" t="s">
        <v>169</v>
      </c>
      <c r="D9" s="38">
        <f>(SUM(Sheet1!BT:BT)*D1)</f>
        <v>6.23677592196542</v>
      </c>
      <c r="E9" s="42"/>
      <c r="F9" s="42"/>
      <c r="G9" s="29"/>
      <c r="H9" s="29"/>
      <c r="J9" s="29"/>
      <c r="P9" s="40" t="s">
        <v>175</v>
      </c>
      <c r="Q9" s="33" t="s">
        <v>52</v>
      </c>
      <c r="R9" s="37" t="s">
        <v>176</v>
      </c>
      <c r="S9" s="56">
        <f>D12</f>
        <v>1002.5109</v>
      </c>
    </row>
    <row r="10" ht="15" customHeight="1" spans="1:20">
      <c r="A10" s="44"/>
      <c r="B10" s="33" t="s">
        <v>177</v>
      </c>
      <c r="C10" s="37" t="s">
        <v>169</v>
      </c>
      <c r="D10" s="38">
        <f>SUM(Sheet1!AZ:AZ)*D1</f>
        <v>6.10583999999999</v>
      </c>
      <c r="E10" s="42"/>
      <c r="F10" s="42"/>
      <c r="G10" s="29"/>
      <c r="H10" s="29"/>
      <c r="J10" s="29"/>
      <c r="P10" s="40"/>
      <c r="Q10" s="33" t="s">
        <v>53</v>
      </c>
      <c r="R10" s="37" t="s">
        <v>178</v>
      </c>
      <c r="S10" s="56">
        <f>F13</f>
        <v>32.9974415066667</v>
      </c>
      <c r="T10" s="29"/>
    </row>
    <row r="11" ht="15" customHeight="1" spans="1:19">
      <c r="A11" s="45"/>
      <c r="B11" s="33" t="s">
        <v>174</v>
      </c>
      <c r="C11" s="37" t="s">
        <v>169</v>
      </c>
      <c r="D11" s="38">
        <f>SUM(Sheet1!BA:BA)*D1</f>
        <v>38.3522504865909</v>
      </c>
      <c r="E11" s="42"/>
      <c r="F11" s="42"/>
      <c r="G11" s="29"/>
      <c r="H11" s="29"/>
      <c r="J11" s="29"/>
      <c r="P11" s="40"/>
      <c r="Q11" s="33" t="s">
        <v>179</v>
      </c>
      <c r="R11" s="37" t="s">
        <v>178</v>
      </c>
      <c r="S11" s="56">
        <f>F14</f>
        <v>0</v>
      </c>
    </row>
    <row r="12" ht="15" customHeight="1" spans="1:19">
      <c r="A12" s="40" t="s">
        <v>175</v>
      </c>
      <c r="B12" s="33" t="s">
        <v>52</v>
      </c>
      <c r="C12" s="37" t="s">
        <v>176</v>
      </c>
      <c r="D12" s="38">
        <f>SUM(Sheet1!BB:BB)*D1</f>
        <v>1002.5109</v>
      </c>
      <c r="E12" s="42"/>
      <c r="F12" s="42"/>
      <c r="G12" s="29"/>
      <c r="H12" s="29"/>
      <c r="J12" s="29"/>
      <c r="P12" s="40"/>
      <c r="Q12" s="33" t="s">
        <v>180</v>
      </c>
      <c r="R12" s="37" t="s">
        <v>178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181</v>
      </c>
      <c r="D13" s="38">
        <f>SUM(Sheet1!BC:BC)*D1</f>
        <v>1050.87393333333</v>
      </c>
      <c r="E13" s="37" t="s">
        <v>178</v>
      </c>
      <c r="F13" s="46">
        <f>D13*Sheet3!$Q$13</f>
        <v>32.9974415066667</v>
      </c>
      <c r="G13" s="29"/>
      <c r="H13" s="29"/>
      <c r="J13" s="29"/>
      <c r="P13" s="40"/>
      <c r="Q13" s="33" t="s">
        <v>182</v>
      </c>
      <c r="R13" s="37" t="s">
        <v>178</v>
      </c>
      <c r="S13" s="56">
        <f t="shared" si="0"/>
        <v>0</v>
      </c>
    </row>
    <row r="14" ht="15" customHeight="1" spans="1:19">
      <c r="A14" s="40"/>
      <c r="B14" s="33" t="s">
        <v>179</v>
      </c>
      <c r="C14" s="37" t="s">
        <v>183</v>
      </c>
      <c r="D14" s="38">
        <f>SUM(Sheet1!BD:BD)*D1</f>
        <v>0</v>
      </c>
      <c r="E14" s="37" t="s">
        <v>178</v>
      </c>
      <c r="F14" s="38">
        <f>D14*Sheet3!$Q$1*6</f>
        <v>0</v>
      </c>
      <c r="G14" s="29"/>
      <c r="H14" s="29"/>
      <c r="J14" s="29"/>
      <c r="P14" s="40"/>
      <c r="Q14" s="33" t="s">
        <v>184</v>
      </c>
      <c r="R14" s="37" t="s">
        <v>178</v>
      </c>
      <c r="S14" s="56">
        <f t="shared" si="0"/>
        <v>0</v>
      </c>
    </row>
    <row r="15" ht="15" customHeight="1" spans="1:19">
      <c r="A15" s="40"/>
      <c r="B15" s="33" t="s">
        <v>180</v>
      </c>
      <c r="C15" s="37" t="s">
        <v>183</v>
      </c>
      <c r="D15" s="38">
        <f>SUM(Sheet1!BE:BE)*D1</f>
        <v>0</v>
      </c>
      <c r="E15" s="37" t="s">
        <v>178</v>
      </c>
      <c r="F15" s="38">
        <f>D15*Sheet3!$Q$1*9</f>
        <v>0</v>
      </c>
      <c r="G15" s="29"/>
      <c r="H15" s="29"/>
      <c r="J15" s="29"/>
      <c r="P15" s="40"/>
      <c r="Q15" s="33" t="s">
        <v>185</v>
      </c>
      <c r="R15" s="37" t="s">
        <v>178</v>
      </c>
      <c r="S15" s="56">
        <f t="shared" si="0"/>
        <v>0</v>
      </c>
    </row>
    <row r="16" ht="15" customHeight="1" spans="1:19">
      <c r="A16" s="40"/>
      <c r="B16" s="33" t="s">
        <v>182</v>
      </c>
      <c r="C16" s="37" t="s">
        <v>183</v>
      </c>
      <c r="D16" s="38">
        <f>SUM(Sheet1!BF:BF)*D1</f>
        <v>0</v>
      </c>
      <c r="E16" s="37" t="s">
        <v>178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186</v>
      </c>
      <c r="R16" s="51" t="s">
        <v>181</v>
      </c>
      <c r="S16" s="38">
        <f>D23</f>
        <v>0</v>
      </c>
    </row>
    <row r="17" ht="15" customHeight="1" spans="1:19">
      <c r="A17" s="40"/>
      <c r="B17" s="33" t="s">
        <v>184</v>
      </c>
      <c r="C17" s="37" t="s">
        <v>183</v>
      </c>
      <c r="D17" s="38">
        <f>SUM(Sheet1!BG:BG)*D1</f>
        <v>0</v>
      </c>
      <c r="E17" s="37" t="s">
        <v>178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169</v>
      </c>
      <c r="S17" s="52">
        <f>D24</f>
        <v>278.6999649</v>
      </c>
    </row>
    <row r="18" ht="15" customHeight="1" spans="1:19">
      <c r="A18" s="40"/>
      <c r="B18" s="33" t="s">
        <v>58</v>
      </c>
      <c r="C18" s="37" t="s">
        <v>181</v>
      </c>
      <c r="D18" s="38">
        <f>SUM(Sheet1!BH:BH)*D1</f>
        <v>0</v>
      </c>
      <c r="E18" s="37" t="s">
        <v>178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169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181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187</v>
      </c>
      <c r="B20" s="33" t="s">
        <v>60</v>
      </c>
      <c r="C20" s="37" t="s">
        <v>169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186</v>
      </c>
      <c r="C23" s="51" t="s">
        <v>181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169</v>
      </c>
      <c r="D24" s="52">
        <f>SUM(Sheet1!BR:BR)*D1*1.05</f>
        <v>278.6999649</v>
      </c>
      <c r="E24" s="36"/>
      <c r="F24" s="36"/>
    </row>
    <row r="25" spans="1:6">
      <c r="A25" s="34" t="s">
        <v>68</v>
      </c>
      <c r="B25" s="34"/>
      <c r="C25" s="51" t="s">
        <v>169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92</v>
      </c>
      <c r="C2" s="5" t="s">
        <v>189</v>
      </c>
      <c r="D2" s="5"/>
      <c r="E2" s="5"/>
      <c r="F2" s="5"/>
      <c r="G2" s="5"/>
      <c r="H2" s="5"/>
      <c r="I2" s="5"/>
      <c r="J2" s="5"/>
      <c r="K2" s="13" t="s">
        <v>190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90</v>
      </c>
      <c r="V2" s="5" t="s">
        <v>113</v>
      </c>
      <c r="W2" s="17" t="s">
        <v>191</v>
      </c>
      <c r="X2" s="17"/>
      <c r="Z2" s="5" t="s">
        <v>192</v>
      </c>
    </row>
    <row r="3" spans="1:26">
      <c r="A3" s="5" t="s">
        <v>193</v>
      </c>
      <c r="B3" s="5" t="s">
        <v>194</v>
      </c>
      <c r="C3" s="5" t="s">
        <v>195</v>
      </c>
      <c r="D3" s="5" t="s">
        <v>196</v>
      </c>
      <c r="E3" s="5" t="s">
        <v>197</v>
      </c>
      <c r="F3" s="5" t="s">
        <v>198</v>
      </c>
      <c r="G3" s="5" t="s">
        <v>199</v>
      </c>
      <c r="H3" s="5" t="s">
        <v>200</v>
      </c>
      <c r="I3" s="5" t="s">
        <v>201</v>
      </c>
      <c r="J3" s="5" t="s">
        <v>202</v>
      </c>
      <c r="K3" s="5" t="s">
        <v>203</v>
      </c>
      <c r="L3" s="5" t="s">
        <v>204</v>
      </c>
      <c r="M3" s="5" t="s">
        <v>205</v>
      </c>
      <c r="N3" s="5" t="s">
        <v>206</v>
      </c>
      <c r="O3" s="5" t="s">
        <v>207</v>
      </c>
      <c r="P3" s="5" t="s">
        <v>208</v>
      </c>
      <c r="Q3" s="5" t="s">
        <v>209</v>
      </c>
      <c r="R3" s="5" t="s">
        <v>210</v>
      </c>
      <c r="S3" s="5" t="s">
        <v>211</v>
      </c>
      <c r="T3" s="5" t="s">
        <v>212</v>
      </c>
      <c r="U3" s="5" t="s">
        <v>213</v>
      </c>
      <c r="V3" s="5" t="s">
        <v>214</v>
      </c>
      <c r="W3" s="18" t="s">
        <v>93</v>
      </c>
      <c r="X3" s="18" t="s">
        <v>94</v>
      </c>
      <c r="Z3" s="5" t="s">
        <v>93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92</v>
      </c>
      <c r="C11" s="5" t="s">
        <v>189</v>
      </c>
      <c r="D11" s="5"/>
      <c r="E11" s="5"/>
      <c r="F11" s="5"/>
      <c r="G11" s="5" t="s">
        <v>190</v>
      </c>
      <c r="H11" s="5"/>
      <c r="I11" s="5"/>
      <c r="J11" s="5"/>
      <c r="K11" s="5"/>
      <c r="L11" s="5"/>
      <c r="M11" s="5" t="s">
        <v>90</v>
      </c>
      <c r="N11" s="5" t="s">
        <v>113</v>
      </c>
      <c r="O11" s="17" t="s">
        <v>191</v>
      </c>
      <c r="P11" s="17"/>
      <c r="R11" s="5" t="s">
        <v>192</v>
      </c>
    </row>
    <row r="12" spans="1:18">
      <c r="A12" s="5" t="s">
        <v>193</v>
      </c>
      <c r="B12" s="5" t="s">
        <v>194</v>
      </c>
      <c r="C12" s="5" t="s">
        <v>195</v>
      </c>
      <c r="D12" s="5" t="s">
        <v>196</v>
      </c>
      <c r="E12" s="5" t="s">
        <v>198</v>
      </c>
      <c r="F12" s="5" t="s">
        <v>199</v>
      </c>
      <c r="G12" s="5" t="s">
        <v>203</v>
      </c>
      <c r="H12" s="5" t="s">
        <v>197</v>
      </c>
      <c r="I12" s="5" t="s">
        <v>204</v>
      </c>
      <c r="J12" s="5" t="s">
        <v>200</v>
      </c>
      <c r="K12" s="5" t="s">
        <v>201</v>
      </c>
      <c r="L12" s="5" t="s">
        <v>202</v>
      </c>
      <c r="M12" s="5" t="s">
        <v>213</v>
      </c>
      <c r="N12" s="5" t="s">
        <v>214</v>
      </c>
      <c r="O12" s="18" t="s">
        <v>93</v>
      </c>
      <c r="P12" s="18" t="s">
        <v>94</v>
      </c>
      <c r="R12" s="5" t="s">
        <v>93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91</v>
      </c>
      <c r="B18" s="9" t="s">
        <v>92</v>
      </c>
      <c r="C18" s="9" t="s">
        <v>217</v>
      </c>
      <c r="D18" s="9"/>
      <c r="E18" s="9"/>
      <c r="F18" s="9"/>
      <c r="G18" s="9" t="s">
        <v>218</v>
      </c>
      <c r="H18" s="9"/>
      <c r="I18" s="9"/>
      <c r="J18" s="9"/>
      <c r="K18" s="17" t="s">
        <v>90</v>
      </c>
      <c r="L18" s="17" t="s">
        <v>191</v>
      </c>
      <c r="M18" s="17"/>
      <c r="N18" s="21"/>
      <c r="O18" s="17" t="s">
        <v>192</v>
      </c>
    </row>
    <row r="19" spans="1:15">
      <c r="A19" s="9" t="s">
        <v>193</v>
      </c>
      <c r="B19" s="9" t="s">
        <v>194</v>
      </c>
      <c r="C19" s="9" t="s">
        <v>195</v>
      </c>
      <c r="D19" s="9" t="s">
        <v>196</v>
      </c>
      <c r="E19" s="9" t="s">
        <v>198</v>
      </c>
      <c r="F19" s="9" t="s">
        <v>199</v>
      </c>
      <c r="G19" s="9" t="s">
        <v>203</v>
      </c>
      <c r="H19" s="9" t="s">
        <v>197</v>
      </c>
      <c r="I19" s="9" t="s">
        <v>200</v>
      </c>
      <c r="J19" s="9" t="s">
        <v>201</v>
      </c>
      <c r="K19" s="9" t="s">
        <v>213</v>
      </c>
      <c r="L19" s="17" t="s">
        <v>93</v>
      </c>
      <c r="M19" s="17" t="s">
        <v>94</v>
      </c>
      <c r="N19" s="21"/>
      <c r="O19" s="17" t="s">
        <v>93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